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" i="2" l="1"/>
  <c r="H8" i="2"/>
  <c r="I8" i="2"/>
  <c r="J8" i="2"/>
  <c r="K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<sst xmlns="http://schemas.openxmlformats.org/spreadsheetml/2006/main" count="101" uniqueCount="71">
  <si>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</si>
  <si>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</si>
  <si>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</si>
  <si>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</si>
  <si>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</si>
  <si>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</si>
  <si>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</si>
  <si>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</si>
  <si>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</si>
  <si>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</si>
  <si>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</si>
  <si>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</si>
  <si>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</si>
  <si>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</si>
  <si>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</si>
  <si>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</si>
  <si>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</si>
  <si>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</si>
  <si>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</si>
  <si>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</si>
  <si>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</si>
  <si>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</si>
  <si>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</si>
  <si>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</si>
  <si>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</si>
  <si>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</si>
  <si>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</si>
  <si>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</si>
  <si>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</si>
  <si>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</si>
  <si>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</si>
  <si>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</si>
  <si>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</si>
  <si>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</si>
  <si>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</si>
  <si>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</si>
  <si>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</si>
  <si>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</si>
  <si>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</si>
  <si>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</si>
  <si>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</si>
  <si>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</si>
  <si>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</si>
  <si>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</si>
  <si>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</si>
  <si>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</si>
  <si>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</si>
  <si>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</si>
  <si>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</si>
  <si>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</si>
  <si>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</si>
  <si>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</si>
  <si>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</si>
  <si>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</si>
  <si>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</si>
  <si>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</si>
  <si>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</si>
  <si>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</si>
  <si>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</si>
  <si>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</si>
  <si>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11004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</si>
  <si>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2023թ.</t>
  </si>
  <si>
    <t>2019թ. փաստ.</t>
  </si>
  <si>
    <t>2020թ. բյուջե</t>
  </si>
  <si>
    <t>2023թ</t>
  </si>
  <si>
    <t>Դատավորների աշխատավարձի չափի փոփոխություն</t>
  </si>
  <si>
    <t>գնային գործոն</t>
  </si>
  <si>
    <t>հազ.դրամ</t>
  </si>
  <si>
    <t>Ոչ</t>
  </si>
  <si>
    <t>Դատավորների աշխատավարձի 50%-ով ավելացում</t>
  </si>
  <si>
    <t>Դատավորների աշխատավարձի չափի փոփոխություն /հազ.դրամ/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</si>
</sst>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D1" zoomScaleNormal="100" workbookViewId="0">
      <selection activeCell="J13" sqref="J13:J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" style="2" bestFit="1" customWidth="1"/>
    <col min="11" max="16384" width="9.140625" style="2"/>
  </cols>
  <sheetData>
    <row r="1" spans="1:16" ht="14.25" x14ac:dyDescent="0.25">
      <c r="A1" s="64" t="s">
        <v>8</v>
      </c>
      <c r="B1" s="64"/>
      <c r="C1" s="64"/>
      <c r="D1" s="64"/>
      <c r="E1" s="64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1" t="s">
        <v>35</v>
      </c>
      <c r="C4" s="62"/>
      <c r="D4" s="62"/>
      <c r="E4" s="63"/>
    </row>
    <row r="5" spans="1:16" ht="56.25" customHeight="1" x14ac:dyDescent="0.25">
      <c r="A5" s="6" t="s">
        <v>1</v>
      </c>
      <c r="B5" s="58" t="s">
        <v>60</v>
      </c>
      <c r="C5" s="59"/>
      <c r="D5" s="59"/>
      <c r="E5" s="60"/>
    </row>
    <row r="6" spans="1:16" ht="36.75" customHeight="1" x14ac:dyDescent="0.25">
      <c r="A6" s="14" t="s">
        <v>9</v>
      </c>
      <c r="B6" s="58" t="s">
        <v>34</v>
      </c>
      <c r="C6" s="59"/>
      <c r="D6" s="59"/>
      <c r="E6" s="60"/>
    </row>
    <row r="8" spans="1:16" x14ac:dyDescent="0.25">
      <c r="A8" s="65" t="s">
        <v>19</v>
      </c>
      <c r="B8" s="65"/>
      <c r="C8" s="65"/>
      <c r="D8" s="65"/>
      <c r="E8" s="6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3" t="s">
        <v>10</v>
      </c>
      <c r="B10" s="53" t="s">
        <v>3</v>
      </c>
      <c r="C10" s="53" t="s">
        <v>4</v>
      </c>
      <c r="D10" s="53" t="s">
        <v>11</v>
      </c>
      <c r="E10" s="53" t="s">
        <v>5</v>
      </c>
      <c r="F10" s="53"/>
      <c r="G10" s="53"/>
      <c r="H10" s="53"/>
      <c r="I10" s="53"/>
      <c r="J10" s="53" t="s">
        <v>6</v>
      </c>
    </row>
    <row r="11" spans="1:16" x14ac:dyDescent="0.25">
      <c r="A11" s="53"/>
      <c r="B11" s="53"/>
      <c r="C11" s="53"/>
      <c r="D11" s="53"/>
      <c r="E11" s="41" t="s">
        <v>12</v>
      </c>
      <c r="F11" s="41" t="s">
        <v>13</v>
      </c>
      <c r="G11" s="41" t="s">
        <v>15</v>
      </c>
      <c r="H11" s="41" t="s">
        <v>16</v>
      </c>
      <c r="I11" s="41" t="s">
        <v>61</v>
      </c>
      <c r="J11" s="53"/>
    </row>
    <row r="12" spans="1:16" x14ac:dyDescent="0.25">
      <c r="A12" s="54" t="s">
        <v>17</v>
      </c>
      <c r="B12" s="54"/>
      <c r="C12" s="54"/>
      <c r="D12" s="54"/>
      <c r="E12" s="55"/>
      <c r="F12" s="55"/>
      <c r="G12" s="55"/>
      <c r="H12" s="55"/>
      <c r="I12" s="55"/>
      <c r="J12" s="54"/>
    </row>
    <row r="13" spans="1:16" ht="27" x14ac:dyDescent="0.25">
      <c r="A13" s="13" t="s">
        <v>65</v>
      </c>
      <c r="B13" s="13" t="s">
        <v>66</v>
      </c>
      <c r="C13" s="7" t="s">
        <v>67</v>
      </c>
      <c r="D13" s="13" t="s">
        <v>68</v>
      </c>
      <c r="E13" s="13"/>
      <c r="F13" s="13"/>
      <c r="G13" s="13"/>
      <c r="H13" s="13"/>
      <c r="I13" s="13"/>
      <c r="J13" s="56" t="s">
        <v>69</v>
      </c>
    </row>
    <row r="14" spans="1:16" x14ac:dyDescent="0.25">
      <c r="A14" s="13"/>
      <c r="B14" s="13"/>
      <c r="C14" s="7"/>
      <c r="D14" s="13"/>
      <c r="E14" s="13"/>
      <c r="F14" s="23"/>
      <c r="G14" s="13"/>
      <c r="H14" s="13"/>
      <c r="I14" s="13"/>
      <c r="J14" s="57"/>
    </row>
    <row r="15" spans="1:16" x14ac:dyDescent="0.25">
      <c r="A15" s="13"/>
      <c r="B15" s="7"/>
      <c r="C15" s="7"/>
      <c r="D15" s="7"/>
      <c r="E15" s="13"/>
      <c r="F15" s="23"/>
      <c r="G15" s="13"/>
      <c r="H15" s="13"/>
      <c r="I15" s="13"/>
      <c r="J15" s="13"/>
    </row>
    <row r="16" spans="1:16" x14ac:dyDescent="0.25">
      <c r="A16" s="54" t="s">
        <v>18</v>
      </c>
      <c r="B16" s="54"/>
      <c r="C16" s="54"/>
      <c r="D16" s="54"/>
      <c r="E16" s="54"/>
      <c r="F16" s="54"/>
      <c r="G16" s="54"/>
      <c r="H16" s="54"/>
      <c r="I16" s="54"/>
      <c r="J16" s="54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4">
    <mergeCell ref="B5:E5"/>
    <mergeCell ref="B4:E4"/>
    <mergeCell ref="A1:E1"/>
    <mergeCell ref="A8:E8"/>
    <mergeCell ref="B6:E6"/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zoomScaleNormal="100" workbookViewId="0">
      <selection activeCell="L10" sqref="L10:Q11"/>
    </sheetView>
  </sheetViews>
  <sheetFormatPr defaultColWidth="9.140625" defaultRowHeight="13.5" x14ac:dyDescent="0.25"/>
  <cols>
    <col min="1" max="1" width="30" style="16" customWidth="1"/>
    <col min="2" max="2" width="9" style="16" customWidth="1"/>
    <col min="3" max="3" width="10.140625" style="16" customWidth="1"/>
    <col min="4" max="4" width="9.7109375" style="16" bestFit="1" customWidth="1"/>
    <col min="5" max="6" width="10.5703125" style="16" customWidth="1"/>
    <col min="7" max="8" width="12.85546875" style="16" bestFit="1" customWidth="1"/>
    <col min="9" max="9" width="13.28515625" style="16" bestFit="1" customWidth="1"/>
    <col min="10" max="10" width="13.855468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72" t="s">
        <v>0</v>
      </c>
      <c r="B1" s="72"/>
      <c r="C1" s="72"/>
      <c r="D1" s="72"/>
      <c r="E1" s="72"/>
      <c r="F1" s="72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73" t="s">
        <v>22</v>
      </c>
      <c r="B3" s="73"/>
      <c r="C3" s="73"/>
      <c r="D3" s="73"/>
      <c r="E3" s="73"/>
      <c r="F3" s="73"/>
    </row>
    <row r="5" spans="1:16" ht="14.25" thickBot="1" x14ac:dyDescent="0.3"/>
    <row r="6" spans="1:16" ht="58.5" customHeight="1" x14ac:dyDescent="0.25">
      <c r="A6" s="74" t="s">
        <v>7</v>
      </c>
      <c r="B6" s="76" t="s">
        <v>70</v>
      </c>
      <c r="C6" s="77"/>
      <c r="D6" s="77"/>
      <c r="E6" s="77"/>
      <c r="F6" s="78"/>
      <c r="G6" s="68" t="s">
        <v>26</v>
      </c>
      <c r="H6" s="69"/>
      <c r="I6" s="69"/>
      <c r="J6" s="69"/>
      <c r="K6" s="70"/>
    </row>
    <row r="7" spans="1:16" ht="57" customHeight="1" x14ac:dyDescent="0.25">
      <c r="A7" s="75"/>
      <c r="B7" s="44" t="s">
        <v>62</v>
      </c>
      <c r="C7" s="45" t="s">
        <v>63</v>
      </c>
      <c r="D7" s="45" t="s">
        <v>14</v>
      </c>
      <c r="E7" s="46" t="s">
        <v>16</v>
      </c>
      <c r="F7" s="46" t="s">
        <v>61</v>
      </c>
      <c r="G7" s="48" t="s">
        <v>62</v>
      </c>
      <c r="H7" s="45" t="s">
        <v>63</v>
      </c>
      <c r="I7" s="45" t="s">
        <v>14</v>
      </c>
      <c r="J7" s="46" t="s">
        <v>16</v>
      </c>
      <c r="K7" s="49" t="s">
        <v>61</v>
      </c>
    </row>
    <row r="8" spans="1:16" ht="40.5" x14ac:dyDescent="0.25">
      <c r="A8" s="36" t="s">
        <v>23</v>
      </c>
      <c r="B8" s="79" t="s">
        <v>21</v>
      </c>
      <c r="C8" s="80" t="s">
        <v>21</v>
      </c>
      <c r="D8" s="80" t="s">
        <v>21</v>
      </c>
      <c r="E8" s="80" t="s">
        <v>21</v>
      </c>
      <c r="F8" s="81" t="s">
        <v>21</v>
      </c>
      <c r="G8" s="71">
        <f>SUM(G10:G11)</f>
        <v>401831.9</v>
      </c>
      <c r="H8" s="66">
        <f>SUM(H10:H11)</f>
        <v>411795.5</v>
      </c>
      <c r="I8" s="66">
        <f>SUM(I10:I11)</f>
        <v>512865.4</v>
      </c>
      <c r="J8" s="66">
        <f>SUM(J10:J11)</f>
        <v>538768.80000000005</v>
      </c>
      <c r="K8" s="67">
        <f>SUM(K10:K11)</f>
        <v>564866.80000000005</v>
      </c>
    </row>
    <row r="9" spans="1:16" ht="27" x14ac:dyDescent="0.25">
      <c r="A9" s="36" t="s">
        <v>20</v>
      </c>
      <c r="B9" s="79"/>
      <c r="C9" s="80"/>
      <c r="D9" s="80"/>
      <c r="E9" s="80"/>
      <c r="F9" s="81"/>
      <c r="G9" s="71"/>
      <c r="H9" s="66"/>
      <c r="I9" s="66"/>
      <c r="J9" s="66"/>
      <c r="K9" s="67"/>
    </row>
    <row r="10" spans="1:16" ht="40.5" x14ac:dyDescent="0.25">
      <c r="A10" s="34" t="s">
        <v>36</v>
      </c>
      <c r="B10" s="32">
        <v>401831.9</v>
      </c>
      <c r="C10" s="24">
        <v>411795.5</v>
      </c>
      <c r="D10" s="24">
        <v>512865.4</v>
      </c>
      <c r="E10" s="24">
        <v>538768.80000000005</v>
      </c>
      <c r="F10" s="87">
        <v>564866.80000000005</v>
      </c>
      <c r="G10" s="52">
        <v>401831.9</v>
      </c>
      <c r="H10" s="50">
        <v>411795.5</v>
      </c>
      <c r="I10" s="50">
        <v>512865.4</v>
      </c>
      <c r="J10" s="50">
        <v>538768.80000000005</v>
      </c>
      <c r="K10" s="51">
        <v>564866.80000000005</v>
      </c>
    </row>
    <row r="11" spans="1:16" x14ac:dyDescent="0.25">
      <c r="A11" s="34"/>
      <c r="B11" s="32"/>
      <c r="C11" s="24"/>
      <c r="D11" s="27"/>
      <c r="E11" s="27"/>
      <c r="F11" s="33"/>
      <c r="G11" s="47"/>
      <c r="H11" s="42"/>
      <c r="I11" s="42"/>
      <c r="J11" s="42"/>
      <c r="K11" s="43"/>
      <c r="L11" s="88"/>
      <c r="M11" s="88"/>
      <c r="N11" s="88"/>
      <c r="O11" s="88"/>
      <c r="P11" s="88"/>
    </row>
    <row r="12" spans="1:16" ht="40.5" x14ac:dyDescent="0.25">
      <c r="A12" s="36" t="s">
        <v>24</v>
      </c>
      <c r="B12" s="31" t="s">
        <v>21</v>
      </c>
      <c r="C12" s="18" t="s">
        <v>21</v>
      </c>
      <c r="D12" s="18" t="s">
        <v>21</v>
      </c>
      <c r="E12" s="18" t="s">
        <v>21</v>
      </c>
      <c r="F12" s="30" t="s">
        <v>21</v>
      </c>
      <c r="G12" s="47">
        <v>151171.09999999998</v>
      </c>
      <c r="H12" s="42">
        <v>159927.80000000005</v>
      </c>
      <c r="I12" s="42">
        <v>195931.20000000007</v>
      </c>
      <c r="J12" s="42">
        <v>203332.09999999998</v>
      </c>
      <c r="K12" s="43">
        <v>210788.69999999995</v>
      </c>
    </row>
    <row r="13" spans="1:16" ht="18" thickBot="1" x14ac:dyDescent="0.3">
      <c r="A13" s="37" t="s">
        <v>25</v>
      </c>
      <c r="B13" s="35" t="s">
        <v>21</v>
      </c>
      <c r="C13" s="19" t="s">
        <v>21</v>
      </c>
      <c r="D13" s="19" t="s">
        <v>21</v>
      </c>
      <c r="E13" s="19" t="s">
        <v>21</v>
      </c>
      <c r="F13" s="38" t="s">
        <v>21</v>
      </c>
      <c r="G13" s="25">
        <f>G12+G8</f>
        <v>553003</v>
      </c>
      <c r="H13" s="39">
        <f>H12+H8</f>
        <v>571723.30000000005</v>
      </c>
      <c r="I13" s="39">
        <f>I12+I8</f>
        <v>708796.60000000009</v>
      </c>
      <c r="J13" s="39">
        <f>J12+J8</f>
        <v>742100.9</v>
      </c>
      <c r="K13" s="40">
        <f>K12+K8</f>
        <v>775655.5</v>
      </c>
    </row>
  </sheetData>
  <mergeCells count="15">
    <mergeCell ref="A1:F1"/>
    <mergeCell ref="A3:F3"/>
    <mergeCell ref="A6:A7"/>
    <mergeCell ref="B6:F6"/>
    <mergeCell ref="B8:B9"/>
    <mergeCell ref="C8:C9"/>
    <mergeCell ref="D8:D9"/>
    <mergeCell ref="E8:E9"/>
    <mergeCell ref="F8:F9"/>
    <mergeCell ref="I8:I9"/>
    <mergeCell ref="J8:J9"/>
    <mergeCell ref="K8:K9"/>
    <mergeCell ref="G6:K6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3" zoomScaleNormal="100" workbookViewId="0">
      <selection activeCell="B11" sqref="B11:D11"/>
    </sheetView>
  </sheetViews>
  <sheetFormatPr defaultColWidth="9.140625" defaultRowHeight="16.5" x14ac:dyDescent="0.3"/>
  <cols>
    <col min="1" max="1" width="25.7109375" style="1" customWidth="1"/>
    <col min="2" max="2" width="11.5703125" style="1" customWidth="1"/>
    <col min="3" max="3" width="12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2" bestFit="1" customWidth="1"/>
    <col min="9" max="9" width="12.5703125" style="12" bestFit="1" customWidth="1"/>
    <col min="10" max="10" width="13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6" t="s">
        <v>30</v>
      </c>
      <c r="B4" s="86"/>
      <c r="C4" s="86"/>
      <c r="D4" s="86"/>
      <c r="E4" s="86"/>
      <c r="F4" s="86"/>
      <c r="G4" s="86"/>
      <c r="H4" s="86"/>
      <c r="I4" s="86"/>
      <c r="J4" s="86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3" t="s">
        <v>27</v>
      </c>
      <c r="B5" s="81" t="s">
        <v>31</v>
      </c>
      <c r="C5" s="85"/>
      <c r="D5" s="79"/>
      <c r="E5" s="81" t="s">
        <v>32</v>
      </c>
      <c r="F5" s="85"/>
      <c r="G5" s="79"/>
      <c r="H5" s="81" t="s">
        <v>33</v>
      </c>
      <c r="I5" s="85"/>
      <c r="J5" s="79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4"/>
      <c r="B6" s="45" t="s">
        <v>15</v>
      </c>
      <c r="C6" s="45" t="s">
        <v>28</v>
      </c>
      <c r="D6" s="45" t="s">
        <v>64</v>
      </c>
      <c r="E6" s="45" t="s">
        <v>15</v>
      </c>
      <c r="F6" s="45" t="s">
        <v>28</v>
      </c>
      <c r="G6" s="45" t="s">
        <v>64</v>
      </c>
      <c r="H6" s="45" t="s">
        <v>15</v>
      </c>
      <c r="I6" s="45" t="s">
        <v>28</v>
      </c>
      <c r="J6" s="45" t="s">
        <v>64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36</v>
      </c>
      <c r="B7" s="24">
        <v>512865.4</v>
      </c>
      <c r="C7" s="24">
        <v>538768.80000000005</v>
      </c>
      <c r="D7" s="24">
        <v>564866.80000000005</v>
      </c>
      <c r="E7" s="24"/>
      <c r="F7" s="24"/>
      <c r="G7" s="24"/>
      <c r="H7" s="24">
        <f>+B7-E7</f>
        <v>512865.4</v>
      </c>
      <c r="I7" s="24">
        <f t="shared" ref="I7:J7" si="0">+C7-F7</f>
        <v>538768.80000000005</v>
      </c>
      <c r="J7" s="24">
        <f t="shared" si="0"/>
        <v>564866.80000000005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37</v>
      </c>
      <c r="B8" s="24">
        <v>138528.70000000001</v>
      </c>
      <c r="C8" s="24">
        <v>145780.9</v>
      </c>
      <c r="D8" s="24">
        <v>153129.1</v>
      </c>
      <c r="E8" s="24"/>
      <c r="F8" s="24"/>
      <c r="G8" s="24"/>
      <c r="H8" s="24">
        <f t="shared" ref="H8:H30" si="1">+B8-E8</f>
        <v>138528.70000000001</v>
      </c>
      <c r="I8" s="24">
        <f t="shared" ref="I8:I30" si="2">+C8-F8</f>
        <v>145780.9</v>
      </c>
      <c r="J8" s="24">
        <f t="shared" ref="J8:J30" si="3">+D8-G8</f>
        <v>153129.1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38</v>
      </c>
      <c r="B9" s="24">
        <v>8004.3</v>
      </c>
      <c r="C9" s="24">
        <v>8153</v>
      </c>
      <c r="D9" s="24">
        <v>8261.4</v>
      </c>
      <c r="E9" s="24"/>
      <c r="F9" s="24"/>
      <c r="G9" s="24"/>
      <c r="H9" s="24">
        <f t="shared" si="1"/>
        <v>8004.3</v>
      </c>
      <c r="I9" s="24">
        <f t="shared" si="2"/>
        <v>8153</v>
      </c>
      <c r="J9" s="24">
        <f t="shared" si="3"/>
        <v>8261.4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39</v>
      </c>
      <c r="B10" s="24">
        <v>18634.400000000001</v>
      </c>
      <c r="C10" s="24">
        <v>18634.400000000001</v>
      </c>
      <c r="D10" s="24">
        <v>18634.400000000001</v>
      </c>
      <c r="E10" s="24"/>
      <c r="F10" s="24"/>
      <c r="G10" s="24"/>
      <c r="H10" s="24">
        <f t="shared" si="1"/>
        <v>18634.400000000001</v>
      </c>
      <c r="I10" s="24">
        <f t="shared" si="2"/>
        <v>18634.400000000001</v>
      </c>
      <c r="J10" s="24">
        <f t="shared" si="3"/>
        <v>18634.400000000001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40</v>
      </c>
      <c r="B11" s="24">
        <v>2859.4</v>
      </c>
      <c r="C11" s="24">
        <v>2859.4</v>
      </c>
      <c r="D11" s="24">
        <v>2859.4</v>
      </c>
      <c r="E11" s="24"/>
      <c r="F11" s="24"/>
      <c r="G11" s="24"/>
      <c r="H11" s="24">
        <f t="shared" si="1"/>
        <v>2859.4</v>
      </c>
      <c r="I11" s="24">
        <f t="shared" si="2"/>
        <v>2859.4</v>
      </c>
      <c r="J11" s="24">
        <f t="shared" si="3"/>
        <v>2859.4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41</v>
      </c>
      <c r="B12" s="24">
        <v>18395.400000000001</v>
      </c>
      <c r="C12" s="24">
        <v>18395.400000000001</v>
      </c>
      <c r="D12" s="24">
        <v>18395.400000000001</v>
      </c>
      <c r="E12" s="24"/>
      <c r="F12" s="24"/>
      <c r="G12" s="24"/>
      <c r="H12" s="24">
        <f t="shared" si="1"/>
        <v>18395.400000000001</v>
      </c>
      <c r="I12" s="24">
        <f t="shared" si="2"/>
        <v>18395.400000000001</v>
      </c>
      <c r="J12" s="24">
        <f t="shared" si="3"/>
        <v>18395.400000000001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42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43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44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45</v>
      </c>
      <c r="B16" s="24">
        <v>6538.4</v>
      </c>
      <c r="C16" s="24">
        <v>6538.4</v>
      </c>
      <c r="D16" s="24">
        <v>6538.4</v>
      </c>
      <c r="E16" s="24"/>
      <c r="F16" s="24"/>
      <c r="G16" s="24"/>
      <c r="H16" s="24">
        <f t="shared" si="1"/>
        <v>6538.4</v>
      </c>
      <c r="I16" s="24">
        <f t="shared" si="2"/>
        <v>6538.4</v>
      </c>
      <c r="J16" s="24">
        <f t="shared" si="3"/>
        <v>6538.4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46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47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48</v>
      </c>
      <c r="B19" s="24">
        <v>500</v>
      </c>
      <c r="C19" s="24">
        <v>500</v>
      </c>
      <c r="D19" s="24">
        <v>500</v>
      </c>
      <c r="E19" s="24"/>
      <c r="F19" s="24"/>
      <c r="G19" s="24"/>
      <c r="H19" s="24">
        <f t="shared" si="1"/>
        <v>500</v>
      </c>
      <c r="I19" s="24">
        <f t="shared" si="2"/>
        <v>500</v>
      </c>
      <c r="J19" s="24">
        <f t="shared" si="3"/>
        <v>500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49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50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51</v>
      </c>
      <c r="B22" s="24">
        <v>59.3</v>
      </c>
      <c r="C22" s="24">
        <v>59.3</v>
      </c>
      <c r="D22" s="24">
        <v>59.3</v>
      </c>
      <c r="E22" s="24"/>
      <c r="F22" s="24"/>
      <c r="G22" s="24"/>
      <c r="H22" s="24">
        <f t="shared" si="1"/>
        <v>59.3</v>
      </c>
      <c r="I22" s="24">
        <f t="shared" si="2"/>
        <v>59.3</v>
      </c>
      <c r="J22" s="24">
        <f t="shared" si="3"/>
        <v>59.3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52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53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54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55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56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57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58</v>
      </c>
      <c r="B29" s="24">
        <v>2400</v>
      </c>
      <c r="C29" s="24">
        <v>2400</v>
      </c>
      <c r="D29" s="24">
        <v>2400</v>
      </c>
      <c r="E29" s="24"/>
      <c r="F29" s="24"/>
      <c r="G29" s="24"/>
      <c r="H29" s="24">
        <f t="shared" si="1"/>
        <v>2400</v>
      </c>
      <c r="I29" s="24">
        <f t="shared" si="2"/>
        <v>2400</v>
      </c>
      <c r="J29" s="24">
        <f t="shared" si="3"/>
        <v>2400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59</v>
      </c>
      <c r="B30" s="24">
        <v>11.3</v>
      </c>
      <c r="C30" s="24">
        <v>11.3</v>
      </c>
      <c r="D30" s="24">
        <v>11.3</v>
      </c>
      <c r="E30" s="24"/>
      <c r="F30" s="24"/>
      <c r="G30" s="24"/>
      <c r="H30" s="24">
        <f t="shared" si="1"/>
        <v>11.3</v>
      </c>
      <c r="I30" s="24">
        <f t="shared" si="2"/>
        <v>11.3</v>
      </c>
      <c r="J30" s="24">
        <f t="shared" si="3"/>
        <v>11.3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29</v>
      </c>
      <c r="B31" s="28">
        <f>SUM(B7:B30)</f>
        <v>708796.60000000033</v>
      </c>
      <c r="C31" s="28">
        <f t="shared" ref="C31:J31" si="4">SUM(C7:C30)</f>
        <v>742100.90000000026</v>
      </c>
      <c r="D31" s="28">
        <f t="shared" si="4"/>
        <v>775655.50000000023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708796.60000000033</v>
      </c>
      <c r="I31" s="28">
        <f t="shared" si="4"/>
        <v>742100.90000000026</v>
      </c>
      <c r="J31" s="28">
        <f t="shared" si="4"/>
        <v>775655.50000000023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2020-03-24T11:29:38Z</dcterms:modified>
</cp:coreProperties>
</file>